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00" windowHeight="13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<sst xmlns="http://schemas.openxmlformats.org/spreadsheetml/2006/main" count="14">
  <si>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r>
      <rPr>
        <sz val="11"/>
        <color theme="1"/>
        <rFont val="Times New Roman"/>
        <charset val="134"/>
      </rPr>
      <t>TC = 3600 + 440Q-6Q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+0,03Q</t>
    </r>
    <r>
      <rPr>
        <vertAlign val="superscript"/>
        <sz val="11"/>
        <color theme="1"/>
        <rFont val="Times New Roman"/>
        <charset val="134"/>
      </rPr>
      <t>3</t>
    </r>
  </si>
  <si>
    <t>Q</t>
  </si>
  <si>
    <t>FC</t>
  </si>
  <si>
    <t>VC</t>
  </si>
  <si>
    <t>ATC</t>
  </si>
  <si>
    <t>AFC</t>
  </si>
  <si>
    <t>AVC</t>
  </si>
  <si>
    <t>MC</t>
  </si>
  <si>
    <t>FC = 3600</t>
  </si>
  <si>
    <r>
      <rPr>
        <sz val="11"/>
        <color theme="1"/>
        <rFont val="Times New Roman"/>
        <charset val="134"/>
      </rPr>
      <t>VC = 440Q-6Q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+0,03Q</t>
    </r>
    <r>
      <rPr>
        <vertAlign val="superscript"/>
        <sz val="11"/>
        <color theme="1"/>
        <rFont val="Times New Roman"/>
        <charset val="134"/>
      </rPr>
      <t>3</t>
    </r>
  </si>
  <si>
    <r>
      <rPr>
        <sz val="11"/>
        <color theme="1"/>
        <rFont val="Times New Roman"/>
        <charset val="134"/>
      </rPr>
      <t>ATC = 3600/Q + 440 -  6Q + 0,03Q</t>
    </r>
    <r>
      <rPr>
        <vertAlign val="superscript"/>
        <sz val="11"/>
        <color theme="1"/>
        <rFont val="Times New Roman"/>
        <charset val="134"/>
      </rPr>
      <t>2</t>
    </r>
  </si>
  <si>
    <t>AFC = 3600/Q</t>
  </si>
  <si>
    <r>
      <rPr>
        <sz val="11"/>
        <color theme="1"/>
        <rFont val="Times New Roman"/>
        <charset val="134"/>
      </rPr>
      <t>AVC = 440 - 6Q + 0,03Q</t>
    </r>
    <r>
      <rPr>
        <vertAlign val="superscript"/>
        <sz val="11"/>
        <color theme="1"/>
        <rFont val="Times New Roman"/>
        <charset val="134"/>
      </rPr>
      <t>2</t>
    </r>
  </si>
  <si>
    <r>
      <rPr>
        <sz val="11"/>
        <color theme="1"/>
        <rFont val="Times New Roman"/>
        <charset val="134"/>
      </rPr>
      <t>MC = 440 - 12Q + 0,09Q</t>
    </r>
    <r>
      <rPr>
        <vertAlign val="superscript"/>
        <sz val="11"/>
        <color theme="1"/>
        <rFont val="Times New Roman"/>
        <charset val="134"/>
      </rPr>
      <t>2</t>
    </r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</si>
</sst>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3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17" borderId="1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29" borderId="16" applyNumberFormat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872975277067"/>
          <c:y val="0.0508789304283238"/>
          <c:w val="0.834262574595055"/>
          <c:h val="0.773755880168359"/>
        </c:manualLayout>
      </c:layout>
      <c:scatterChart>
        <c:scatterStyle val="smooth"/>
        <c:varyColors val="0"/>
        <c:ser>
          <c:idx val="0"/>
          <c:order val="0"/>
          <c:tx>
            <c:strRef>
              <c:f>"ATC"</c:f>
              <c:strCache>
                <c:ptCount val="1"/>
                <c:pt idx="0">
                  <c:v>ATC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Sheet1!$F$2:$F$16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</c:numCache>
            </c:numRef>
          </c:xVal>
          <c:yVal>
            <c:numRef>
              <c:f>Sheet1!$I$2:$I$16</c:f>
              <c:numCache>
                <c:formatCode>General</c:formatCode>
                <c:ptCount val="15"/>
                <c:pt idx="0">
                  <c:v>743</c:v>
                </c:pt>
                <c:pt idx="1">
                  <c:v>512</c:v>
                </c:pt>
                <c:pt idx="2">
                  <c:v>407</c:v>
                </c:pt>
                <c:pt idx="3">
                  <c:v>338</c:v>
                </c:pt>
                <c:pt idx="4">
                  <c:v>287</c:v>
                </c:pt>
                <c:pt idx="5">
                  <c:v>248</c:v>
                </c:pt>
                <c:pt idx="6" c:formatCode="0.00">
                  <c:v>218.428571428571</c:v>
                </c:pt>
                <c:pt idx="7">
                  <c:v>197</c:v>
                </c:pt>
                <c:pt idx="8">
                  <c:v>183</c:v>
                </c:pt>
                <c:pt idx="9">
                  <c:v>176</c:v>
                </c:pt>
                <c:pt idx="10" c:formatCode="0.00">
                  <c:v>175.727272727273</c:v>
                </c:pt>
                <c:pt idx="11">
                  <c:v>182</c:v>
                </c:pt>
                <c:pt idx="12" c:formatCode="0.00">
                  <c:v>194.692307692308</c:v>
                </c:pt>
                <c:pt idx="13" c:formatCode="0.00">
                  <c:v>213.714285714286</c:v>
                </c:pt>
                <c:pt idx="14">
                  <c:v>239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Sheet1!$J$1</c:f>
              <c:strCache>
                <c:ptCount val="1"/>
                <c:pt idx="0">
                  <c:v>AFC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Sheet1!$F$2:$F$16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</c:numCache>
            </c:numRef>
          </c:xVal>
          <c:yVal>
            <c:numRef>
              <c:f>Sheet1!$J$2:$J$16</c:f>
              <c:numCache>
                <c:formatCode>General</c:formatCode>
                <c:ptCount val="15"/>
                <c:pt idx="0">
                  <c:v>360</c:v>
                </c:pt>
                <c:pt idx="1">
                  <c:v>180</c:v>
                </c:pt>
                <c:pt idx="2">
                  <c:v>120</c:v>
                </c:pt>
                <c:pt idx="3">
                  <c:v>90</c:v>
                </c:pt>
                <c:pt idx="4">
                  <c:v>72</c:v>
                </c:pt>
                <c:pt idx="5">
                  <c:v>60</c:v>
                </c:pt>
                <c:pt idx="6" c:formatCode="0.00">
                  <c:v>51.4285714285714</c:v>
                </c:pt>
                <c:pt idx="7">
                  <c:v>45</c:v>
                </c:pt>
                <c:pt idx="8">
                  <c:v>40</c:v>
                </c:pt>
                <c:pt idx="9">
                  <c:v>36</c:v>
                </c:pt>
                <c:pt idx="10" c:formatCode="0.00">
                  <c:v>32.7272727272727</c:v>
                </c:pt>
                <c:pt idx="11">
                  <c:v>30</c:v>
                </c:pt>
                <c:pt idx="12" c:formatCode="0.00">
                  <c:v>27.6923076923077</c:v>
                </c:pt>
                <c:pt idx="13" c:formatCode="0.00">
                  <c:v>25.7142857142857</c:v>
                </c:pt>
                <c:pt idx="14">
                  <c:v>24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Sheet1!$K$1</c:f>
              <c:strCache>
                <c:ptCount val="1"/>
                <c:pt idx="0">
                  <c:v>AVC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Sheet1!$F$2:$F$16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</c:numCache>
            </c:numRef>
          </c:xVal>
          <c:yVal>
            <c:numRef>
              <c:f>Sheet1!$K$2:$K$16</c:f>
              <c:numCache>
                <c:formatCode>General</c:formatCode>
                <c:ptCount val="15"/>
                <c:pt idx="0">
                  <c:v>383</c:v>
                </c:pt>
                <c:pt idx="1">
                  <c:v>332</c:v>
                </c:pt>
                <c:pt idx="2">
                  <c:v>287</c:v>
                </c:pt>
                <c:pt idx="3">
                  <c:v>248</c:v>
                </c:pt>
                <c:pt idx="4">
                  <c:v>215</c:v>
                </c:pt>
                <c:pt idx="5">
                  <c:v>188</c:v>
                </c:pt>
                <c:pt idx="6">
                  <c:v>167</c:v>
                </c:pt>
                <c:pt idx="7">
                  <c:v>152</c:v>
                </c:pt>
                <c:pt idx="8">
                  <c:v>143</c:v>
                </c:pt>
                <c:pt idx="9">
                  <c:v>140</c:v>
                </c:pt>
                <c:pt idx="10">
                  <c:v>143</c:v>
                </c:pt>
                <c:pt idx="11">
                  <c:v>152</c:v>
                </c:pt>
                <c:pt idx="12">
                  <c:v>167</c:v>
                </c:pt>
                <c:pt idx="13">
                  <c:v>188</c:v>
                </c:pt>
                <c:pt idx="14">
                  <c:v>215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Sheet1!$L$1</c:f>
              <c:strCache>
                <c:ptCount val="1"/>
                <c:pt idx="0">
                  <c:v>MC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Sheet1!$F$2:$F$16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</c:numCache>
            </c:numRef>
          </c:xVal>
          <c:yVal>
            <c:numRef>
              <c:f>Sheet1!$L$2:$L$16</c:f>
              <c:numCache>
                <c:formatCode>General</c:formatCode>
                <c:ptCount val="15"/>
                <c:pt idx="0">
                  <c:v>329</c:v>
                </c:pt>
                <c:pt idx="1">
                  <c:v>236</c:v>
                </c:pt>
                <c:pt idx="2">
                  <c:v>161</c:v>
                </c:pt>
                <c:pt idx="3">
                  <c:v>104</c:v>
                </c:pt>
                <c:pt idx="4">
                  <c:v>65</c:v>
                </c:pt>
                <c:pt idx="5">
                  <c:v>44</c:v>
                </c:pt>
                <c:pt idx="6">
                  <c:v>41</c:v>
                </c:pt>
                <c:pt idx="7">
                  <c:v>56</c:v>
                </c:pt>
                <c:pt idx="8">
                  <c:v>89</c:v>
                </c:pt>
                <c:pt idx="9">
                  <c:v>140</c:v>
                </c:pt>
                <c:pt idx="10">
                  <c:v>209</c:v>
                </c:pt>
                <c:pt idx="11">
                  <c:v>296</c:v>
                </c:pt>
                <c:pt idx="12">
                  <c:v>401</c:v>
                </c:pt>
                <c:pt idx="13">
                  <c:v>524</c:v>
                </c:pt>
                <c:pt idx="14">
                  <c:v>665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634167"/>
        <c:axId val="677759859"/>
      </c:scatterChart>
      <c:valAx>
        <c:axId val="513634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ru-RU" sz="1400">
                    <a:latin typeface="Times New Roman" panose="02020603050405020304" charset="0"/>
                    <a:cs typeface="Times New Roman" panose="02020603050405020304" charset="0"/>
                  </a:rPr>
                  <a:t>Q</a:t>
                </a:r>
                <a:endParaRPr lang="en-US" altLang="ru-RU" sz="1400">
                  <a:latin typeface="Times New Roman" panose="02020603050405020304" charset="0"/>
                  <a:cs typeface="Times New Roman" panose="02020603050405020304" charset="0"/>
                </a:endParaRPr>
              </a:p>
            </c:rich>
          </c:tx>
          <c:layout>
            <c:manualLayout>
              <c:xMode val="edge"/>
              <c:yMode val="edge"/>
              <c:x val="0.938826921710713"/>
              <c:y val="0.87206381300835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677759859"/>
        <c:crosses val="autoZero"/>
        <c:crossBetween val="midCat"/>
        <c:majorUnit val="5"/>
      </c:valAx>
      <c:valAx>
        <c:axId val="6777598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ru-RU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defRPr>
                </a:pPr>
                <a:r>
                  <a:rPr altLang="en-US" sz="1400"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rPr>
                  <a:t>Затраты</a:t>
                </a:r>
                <a:endParaRPr altLang="en-US" sz="1400">
                  <a:latin typeface="Times New Roman" panose="02020603050405020304" charset="0"/>
                  <a:ea typeface="Times New Roman" panose="02020603050405020304" charset="0"/>
                  <a:cs typeface="Times New Roman" panose="02020603050405020304" charset="0"/>
                  <a:sym typeface="Times New Roman" panose="02020603050405020304" charset="0"/>
                </a:endParaRPr>
              </a:p>
            </c:rich>
          </c:tx>
          <c:layout>
            <c:manualLayout>
              <c:xMode val="edge"/>
              <c:yMode val="edge"/>
              <c:x val="0.0284722222222222"/>
              <c:y val="0.016481481481481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513634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ru-RU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ru-RU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ru-RU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3"/>
        <c:txPr>
          <a:bodyPr rot="0" spcFirstLastPara="0" vertOverflow="ellipsis" vert="horz" wrap="square" anchor="ctr" anchorCtr="1"/>
          <a:lstStyle/>
          <a:p>
            <a:pPr>
              <a:defRPr lang="ru-RU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ayout>
        <c:manualLayout>
          <c:xMode val="edge"/>
          <c:yMode val="edge"/>
          <c:x val="0.360151280728898"/>
          <c:y val="0.94144590245110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ru-RU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ru-RU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ru-RU"/>
              <a:t>ATC</a:t>
            </a:r>
            <a:endParaRPr lang="en-US" alt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Sheet1!$F$2:$F$16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</c:numCache>
            </c:numRef>
          </c:xVal>
          <c:yVal>
            <c:numRef>
              <c:f>Sheet1!$I$2:$I$16</c:f>
              <c:numCache>
                <c:formatCode>General</c:formatCode>
                <c:ptCount val="15"/>
                <c:pt idx="0">
                  <c:v>743</c:v>
                </c:pt>
                <c:pt idx="1">
                  <c:v>512</c:v>
                </c:pt>
                <c:pt idx="2">
                  <c:v>407</c:v>
                </c:pt>
                <c:pt idx="3">
                  <c:v>338</c:v>
                </c:pt>
                <c:pt idx="4">
                  <c:v>287</c:v>
                </c:pt>
                <c:pt idx="5">
                  <c:v>248</c:v>
                </c:pt>
                <c:pt idx="6" c:formatCode="0.00">
                  <c:v>218.428571428571</c:v>
                </c:pt>
                <c:pt idx="7">
                  <c:v>197</c:v>
                </c:pt>
                <c:pt idx="8">
                  <c:v>183</c:v>
                </c:pt>
                <c:pt idx="9">
                  <c:v>176</c:v>
                </c:pt>
                <c:pt idx="10" c:formatCode="0.00">
                  <c:v>175.727272727273</c:v>
                </c:pt>
                <c:pt idx="11">
                  <c:v>182</c:v>
                </c:pt>
                <c:pt idx="12" c:formatCode="0.00">
                  <c:v>194.692307692308</c:v>
                </c:pt>
                <c:pt idx="13" c:formatCode="0.00">
                  <c:v>213.714285714286</c:v>
                </c:pt>
                <c:pt idx="14">
                  <c:v>239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843035"/>
        <c:axId val="106169946"/>
      </c:scatterChart>
      <c:valAx>
        <c:axId val="2808430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06169946"/>
        <c:crosses val="autoZero"/>
        <c:crossBetween val="midCat"/>
      </c:valAx>
      <c:valAx>
        <c:axId val="10616994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808430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ru-RU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ru-RU"/>
              <a:t>AFC</a:t>
            </a:r>
            <a:endParaRPr lang="en-US" alt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Sheet1!$F$2:$F$16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</c:numCache>
            </c:numRef>
          </c:xVal>
          <c:yVal>
            <c:numRef>
              <c:f>Sheet1!$J$2:$J$16</c:f>
              <c:numCache>
                <c:formatCode>General</c:formatCode>
                <c:ptCount val="15"/>
                <c:pt idx="0">
                  <c:v>360</c:v>
                </c:pt>
                <c:pt idx="1">
                  <c:v>180</c:v>
                </c:pt>
                <c:pt idx="2">
                  <c:v>120</c:v>
                </c:pt>
                <c:pt idx="3">
                  <c:v>90</c:v>
                </c:pt>
                <c:pt idx="4">
                  <c:v>72</c:v>
                </c:pt>
                <c:pt idx="5">
                  <c:v>60</c:v>
                </c:pt>
                <c:pt idx="6" c:formatCode="0.00">
                  <c:v>51.4285714285714</c:v>
                </c:pt>
                <c:pt idx="7">
                  <c:v>45</c:v>
                </c:pt>
                <c:pt idx="8">
                  <c:v>40</c:v>
                </c:pt>
                <c:pt idx="9">
                  <c:v>36</c:v>
                </c:pt>
                <c:pt idx="10" c:formatCode="0.00">
                  <c:v>32.7272727272727</c:v>
                </c:pt>
                <c:pt idx="11">
                  <c:v>30</c:v>
                </c:pt>
                <c:pt idx="12" c:formatCode="0.00">
                  <c:v>27.6923076923077</c:v>
                </c:pt>
                <c:pt idx="13" c:formatCode="0.00">
                  <c:v>25.7142857142857</c:v>
                </c:pt>
                <c:pt idx="14">
                  <c:v>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687469"/>
        <c:axId val="629860736"/>
      </c:scatterChart>
      <c:valAx>
        <c:axId val="39968746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29860736"/>
        <c:crosses val="autoZero"/>
        <c:crossBetween val="midCat"/>
      </c:valAx>
      <c:valAx>
        <c:axId val="62986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9968746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ru-RU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ru-RU"/>
              <a:t>AVC</a:t>
            </a:r>
            <a:endParaRPr lang="en-US" alt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Sheet1!$F$2:$F$16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</c:numCache>
            </c:numRef>
          </c:xVal>
          <c:yVal>
            <c:numRef>
              <c:f>Sheet1!$K$2:$K$16</c:f>
              <c:numCache>
                <c:formatCode>General</c:formatCode>
                <c:ptCount val="15"/>
                <c:pt idx="0">
                  <c:v>383</c:v>
                </c:pt>
                <c:pt idx="1">
                  <c:v>332</c:v>
                </c:pt>
                <c:pt idx="2">
                  <c:v>287</c:v>
                </c:pt>
                <c:pt idx="3">
                  <c:v>248</c:v>
                </c:pt>
                <c:pt idx="4">
                  <c:v>215</c:v>
                </c:pt>
                <c:pt idx="5">
                  <c:v>188</c:v>
                </c:pt>
                <c:pt idx="6">
                  <c:v>167</c:v>
                </c:pt>
                <c:pt idx="7">
                  <c:v>152</c:v>
                </c:pt>
                <c:pt idx="8">
                  <c:v>143</c:v>
                </c:pt>
                <c:pt idx="9">
                  <c:v>140</c:v>
                </c:pt>
                <c:pt idx="10">
                  <c:v>143</c:v>
                </c:pt>
                <c:pt idx="11">
                  <c:v>152</c:v>
                </c:pt>
                <c:pt idx="12">
                  <c:v>167</c:v>
                </c:pt>
                <c:pt idx="13">
                  <c:v>188</c:v>
                </c:pt>
                <c:pt idx="14">
                  <c:v>215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412147"/>
        <c:axId val="689228640"/>
      </c:scatterChart>
      <c:valAx>
        <c:axId val="1994121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89228640"/>
        <c:crosses val="autoZero"/>
        <c:crossBetween val="midCat"/>
      </c:valAx>
      <c:valAx>
        <c:axId val="68922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994121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ru-RU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ru-RU"/>
              <a:t>MC</a:t>
            </a:r>
            <a:endParaRPr lang="en-US" alt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Sheet1!$F$2:$F$16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</c:numCache>
            </c:numRef>
          </c:xVal>
          <c:yVal>
            <c:numRef>
              <c:f>Sheet1!$L$2:$L$16</c:f>
              <c:numCache>
                <c:formatCode>General</c:formatCode>
                <c:ptCount val="15"/>
                <c:pt idx="0">
                  <c:v>329</c:v>
                </c:pt>
                <c:pt idx="1">
                  <c:v>236</c:v>
                </c:pt>
                <c:pt idx="2">
                  <c:v>161</c:v>
                </c:pt>
                <c:pt idx="3">
                  <c:v>104</c:v>
                </c:pt>
                <c:pt idx="4">
                  <c:v>65</c:v>
                </c:pt>
                <c:pt idx="5">
                  <c:v>44</c:v>
                </c:pt>
                <c:pt idx="6">
                  <c:v>41</c:v>
                </c:pt>
                <c:pt idx="7">
                  <c:v>56</c:v>
                </c:pt>
                <c:pt idx="8">
                  <c:v>89</c:v>
                </c:pt>
                <c:pt idx="9">
                  <c:v>140</c:v>
                </c:pt>
                <c:pt idx="10">
                  <c:v>209</c:v>
                </c:pt>
                <c:pt idx="11">
                  <c:v>296</c:v>
                </c:pt>
                <c:pt idx="12">
                  <c:v>401</c:v>
                </c:pt>
                <c:pt idx="13">
                  <c:v>524</c:v>
                </c:pt>
                <c:pt idx="14">
                  <c:v>665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034076"/>
        <c:axId val="654345398"/>
      </c:scatterChart>
      <c:valAx>
        <c:axId val="8410340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54345398"/>
        <c:crosses val="autoZero"/>
        <c:crossBetween val="midCat"/>
      </c:valAx>
      <c:valAx>
        <c:axId val="65434539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410340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ru-RU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44450</xdr:colOff>
      <xdr:row>17</xdr:row>
      <xdr:rowOff>7620</xdr:rowOff>
    </xdr:from>
    <xdr:to>
      <xdr:col>12</xdr:col>
      <xdr:colOff>65405</xdr:colOff>
      <xdr:row>45</xdr:row>
      <xdr:rowOff>28575</xdr:rowOff>
    </xdr:to>
    <xdr:graphicFrame>
      <xdr:nvGraphicFramePr>
        <xdr:cNvPr id="3" name="Диаграмма 2"/>
        <xdr:cNvGraphicFramePr/>
      </xdr:nvGraphicFramePr>
      <xdr:xfrm>
        <a:off x="44450" y="3303270"/>
        <a:ext cx="7831455" cy="53549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5080</xdr:colOff>
      <xdr:row>0</xdr:row>
      <xdr:rowOff>48260</xdr:rowOff>
    </xdr:from>
    <xdr:to>
      <xdr:col>20</xdr:col>
      <xdr:colOff>309880</xdr:colOff>
      <xdr:row>14</xdr:row>
      <xdr:rowOff>67310</xdr:rowOff>
    </xdr:to>
    <xdr:graphicFrame>
      <xdr:nvGraphicFramePr>
        <xdr:cNvPr id="4" name="Диаграмма 3"/>
        <xdr:cNvGraphicFramePr/>
      </xdr:nvGraphicFramePr>
      <xdr:xfrm>
        <a:off x="8425180" y="4826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598170</xdr:colOff>
      <xdr:row>15</xdr:row>
      <xdr:rowOff>5715</xdr:rowOff>
    </xdr:from>
    <xdr:to>
      <xdr:col>20</xdr:col>
      <xdr:colOff>293370</xdr:colOff>
      <xdr:row>29</xdr:row>
      <xdr:rowOff>81915</xdr:rowOff>
    </xdr:to>
    <xdr:graphicFrame>
      <xdr:nvGraphicFramePr>
        <xdr:cNvPr id="5" name="Диаграмма 4"/>
        <xdr:cNvGraphicFramePr/>
      </xdr:nvGraphicFramePr>
      <xdr:xfrm>
        <a:off x="8408670" y="2920365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589915</xdr:colOff>
      <xdr:row>0</xdr:row>
      <xdr:rowOff>41910</xdr:rowOff>
    </xdr:from>
    <xdr:to>
      <xdr:col>28</xdr:col>
      <xdr:colOff>285115</xdr:colOff>
      <xdr:row>14</xdr:row>
      <xdr:rowOff>60960</xdr:rowOff>
    </xdr:to>
    <xdr:graphicFrame>
      <xdr:nvGraphicFramePr>
        <xdr:cNvPr id="6" name="Диаграмма 5"/>
        <xdr:cNvGraphicFramePr/>
      </xdr:nvGraphicFramePr>
      <xdr:xfrm>
        <a:off x="13277215" y="4191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15875</xdr:colOff>
      <xdr:row>15</xdr:row>
      <xdr:rowOff>29210</xdr:rowOff>
    </xdr:from>
    <xdr:to>
      <xdr:col>28</xdr:col>
      <xdr:colOff>320675</xdr:colOff>
      <xdr:row>29</xdr:row>
      <xdr:rowOff>105410</xdr:rowOff>
    </xdr:to>
    <xdr:graphicFrame>
      <xdr:nvGraphicFramePr>
        <xdr:cNvPr id="7" name="Диаграмма 6"/>
        <xdr:cNvGraphicFramePr/>
      </xdr:nvGraphicFramePr>
      <xdr:xfrm>
        <a:off x="13312775" y="294386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zoomScale="70" zoomScaleNormal="70" workbookViewId="0">
      <selection activeCell="T50" sqref="T50"/>
    </sheetView>
  </sheetViews>
  <sheetFormatPr defaultColWidth="9.14285714285714" defaultRowHeight="15"/>
  <cols>
    <col min="1" max="8" width="9.14285714285714" style="1"/>
    <col min="9" max="10" width="12.8571428571429" style="1"/>
    <col min="11" max="16384" width="9.14285714285714" style="1"/>
  </cols>
  <sheetData>
    <row r="1" ht="15.75" spans="1:12">
      <c r="A1" s="2" t="s">
        <v>0</v>
      </c>
      <c r="B1" s="3"/>
      <c r="C1" s="3"/>
      <c r="D1" s="4"/>
      <c r="E1" s="5"/>
      <c r="F1" s="6" t="s">
        <v>1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  <c r="L1" s="6" t="s">
        <v>7</v>
      </c>
    </row>
    <row r="2" spans="1:12">
      <c r="A2" s="7" t="s">
        <v>8</v>
      </c>
      <c r="B2" s="5"/>
      <c r="C2" s="5"/>
      <c r="D2" s="8"/>
      <c r="F2" s="9">
        <v>10</v>
      </c>
      <c r="G2" s="9">
        <f>3600</f>
        <v>3600</v>
      </c>
      <c r="H2" s="9">
        <f>440*F2-6*F2^2+0.03*F2^3</f>
        <v>3830</v>
      </c>
      <c r="I2" s="9">
        <f>3600/F2+440-6*F2+0.03*F2^2</f>
        <v>743</v>
      </c>
      <c r="J2" s="9">
        <f>3600/F2</f>
        <v>360</v>
      </c>
      <c r="K2" s="9">
        <f>440-6*F2+0.03*F2^2</f>
        <v>383</v>
      </c>
      <c r="L2" s="9">
        <f>440-12*F2+0.09*F2^2</f>
        <v>329</v>
      </c>
    </row>
    <row r="3" ht="15.75" spans="1:12">
      <c r="A3" s="7" t="s">
        <v>9</v>
      </c>
      <c r="B3" s="5"/>
      <c r="C3" s="5"/>
      <c r="D3" s="8"/>
      <c r="F3" s="9">
        <v>20</v>
      </c>
      <c r="G3" s="9">
        <f>3600</f>
        <v>3600</v>
      </c>
      <c r="H3" s="9">
        <f t="shared" ref="H3:H16" si="0">440*F3-6*F3^2+0.03*F3^3</f>
        <v>6640</v>
      </c>
      <c r="I3" s="9">
        <f t="shared" ref="I3:I16" si="1">3600/F3+440-6*F3+0.03*F3^2</f>
        <v>512</v>
      </c>
      <c r="J3" s="9">
        <f t="shared" ref="J3:J16" si="2">3600/F3</f>
        <v>180</v>
      </c>
      <c r="K3" s="9">
        <f t="shared" ref="K3:K16" si="3">440-6*F3+0.03*F3^2</f>
        <v>332</v>
      </c>
      <c r="L3" s="9">
        <f t="shared" ref="L3:L16" si="4">440-12*F3+0.09*F3^2</f>
        <v>236</v>
      </c>
    </row>
    <row r="4" ht="15.75" spans="1:12">
      <c r="A4" s="7" t="s">
        <v>10</v>
      </c>
      <c r="B4" s="5"/>
      <c r="C4" s="5"/>
      <c r="D4" s="8"/>
      <c r="F4" s="9">
        <v>30</v>
      </c>
      <c r="G4" s="9">
        <f t="shared" ref="G4:G16" si="5">3600</f>
        <v>3600</v>
      </c>
      <c r="H4" s="9">
        <f t="shared" si="0"/>
        <v>8610</v>
      </c>
      <c r="I4" s="9">
        <f t="shared" si="1"/>
        <v>407</v>
      </c>
      <c r="J4" s="9">
        <f t="shared" si="2"/>
        <v>120</v>
      </c>
      <c r="K4" s="9">
        <f t="shared" si="3"/>
        <v>287</v>
      </c>
      <c r="L4" s="9">
        <f t="shared" si="4"/>
        <v>161</v>
      </c>
    </row>
    <row r="5" spans="1:12">
      <c r="A5" s="7" t="s">
        <v>11</v>
      </c>
      <c r="B5" s="5"/>
      <c r="C5" s="5"/>
      <c r="D5" s="8"/>
      <c r="F5" s="9">
        <v>40</v>
      </c>
      <c r="G5" s="9">
        <f t="shared" si="5"/>
        <v>3600</v>
      </c>
      <c r="H5" s="9">
        <f t="shared" si="0"/>
        <v>9920</v>
      </c>
      <c r="I5" s="9">
        <f t="shared" si="1"/>
        <v>338</v>
      </c>
      <c r="J5" s="9">
        <f t="shared" si="2"/>
        <v>90</v>
      </c>
      <c r="K5" s="9">
        <f t="shared" si="3"/>
        <v>248</v>
      </c>
      <c r="L5" s="9">
        <f t="shared" si="4"/>
        <v>104</v>
      </c>
    </row>
    <row r="6" ht="15.75" spans="1:12">
      <c r="A6" s="7" t="s">
        <v>12</v>
      </c>
      <c r="B6" s="5"/>
      <c r="C6" s="5"/>
      <c r="D6" s="8"/>
      <c r="F6" s="9">
        <v>50</v>
      </c>
      <c r="G6" s="9">
        <f t="shared" si="5"/>
        <v>3600</v>
      </c>
      <c r="H6" s="9">
        <f t="shared" si="0"/>
        <v>10750</v>
      </c>
      <c r="I6" s="9">
        <f t="shared" si="1"/>
        <v>287</v>
      </c>
      <c r="J6" s="9">
        <f t="shared" si="2"/>
        <v>72</v>
      </c>
      <c r="K6" s="9">
        <f t="shared" si="3"/>
        <v>215</v>
      </c>
      <c r="L6" s="9">
        <f t="shared" si="4"/>
        <v>65</v>
      </c>
    </row>
    <row r="7" ht="16.5" spans="1:12">
      <c r="A7" s="10" t="s">
        <v>13</v>
      </c>
      <c r="B7" s="11"/>
      <c r="C7" s="11"/>
      <c r="D7" s="12"/>
      <c r="F7" s="9">
        <v>60</v>
      </c>
      <c r="G7" s="9">
        <f t="shared" si="5"/>
        <v>3600</v>
      </c>
      <c r="H7" s="9">
        <f t="shared" si="0"/>
        <v>11280</v>
      </c>
      <c r="I7" s="9">
        <f t="shared" si="1"/>
        <v>248</v>
      </c>
      <c r="J7" s="9">
        <f t="shared" si="2"/>
        <v>60</v>
      </c>
      <c r="K7" s="9">
        <f t="shared" si="3"/>
        <v>188</v>
      </c>
      <c r="L7" s="9">
        <f t="shared" si="4"/>
        <v>44</v>
      </c>
    </row>
    <row r="8" spans="6:12">
      <c r="F8" s="9">
        <v>70</v>
      </c>
      <c r="G8" s="9">
        <f t="shared" si="5"/>
        <v>3600</v>
      </c>
      <c r="H8" s="9">
        <f t="shared" si="0"/>
        <v>11690</v>
      </c>
      <c r="I8" s="13">
        <f t="shared" si="1"/>
        <v>218.428571428571</v>
      </c>
      <c r="J8" s="13">
        <f t="shared" si="2"/>
        <v>51.4285714285714</v>
      </c>
      <c r="K8" s="9">
        <f t="shared" si="3"/>
        <v>167</v>
      </c>
      <c r="L8" s="9">
        <f t="shared" si="4"/>
        <v>41</v>
      </c>
    </row>
    <row r="9" spans="6:12">
      <c r="F9" s="9">
        <v>80</v>
      </c>
      <c r="G9" s="9">
        <f t="shared" si="5"/>
        <v>3600</v>
      </c>
      <c r="H9" s="9">
        <f t="shared" si="0"/>
        <v>12160</v>
      </c>
      <c r="I9" s="9">
        <f t="shared" si="1"/>
        <v>197</v>
      </c>
      <c r="J9" s="9">
        <f t="shared" si="2"/>
        <v>45</v>
      </c>
      <c r="K9" s="9">
        <f t="shared" si="3"/>
        <v>152</v>
      </c>
      <c r="L9" s="9">
        <f t="shared" si="4"/>
        <v>56</v>
      </c>
    </row>
    <row r="10" spans="6:12">
      <c r="F10" s="9">
        <v>90</v>
      </c>
      <c r="G10" s="9">
        <f t="shared" si="5"/>
        <v>3600</v>
      </c>
      <c r="H10" s="9">
        <f t="shared" si="0"/>
        <v>12870</v>
      </c>
      <c r="I10" s="9">
        <f t="shared" si="1"/>
        <v>183</v>
      </c>
      <c r="J10" s="9">
        <f t="shared" si="2"/>
        <v>40</v>
      </c>
      <c r="K10" s="9">
        <f t="shared" si="3"/>
        <v>143</v>
      </c>
      <c r="L10" s="9">
        <f t="shared" si="4"/>
        <v>89</v>
      </c>
    </row>
    <row r="11" spans="6:12">
      <c r="F11" s="9">
        <v>100</v>
      </c>
      <c r="G11" s="9">
        <f t="shared" si="5"/>
        <v>3600</v>
      </c>
      <c r="H11" s="9">
        <f t="shared" si="0"/>
        <v>14000</v>
      </c>
      <c r="I11" s="9">
        <f t="shared" si="1"/>
        <v>176</v>
      </c>
      <c r="J11" s="9">
        <f t="shared" si="2"/>
        <v>36</v>
      </c>
      <c r="K11" s="9">
        <f t="shared" si="3"/>
        <v>140</v>
      </c>
      <c r="L11" s="9">
        <f t="shared" si="4"/>
        <v>140</v>
      </c>
    </row>
    <row r="12" spans="6:12">
      <c r="F12" s="9">
        <v>110</v>
      </c>
      <c r="G12" s="9">
        <f t="shared" si="5"/>
        <v>3600</v>
      </c>
      <c r="H12" s="9">
        <f t="shared" si="0"/>
        <v>15730</v>
      </c>
      <c r="I12" s="13">
        <f t="shared" si="1"/>
        <v>175.727272727273</v>
      </c>
      <c r="J12" s="13">
        <f t="shared" si="2"/>
        <v>32.7272727272727</v>
      </c>
      <c r="K12" s="9">
        <f t="shared" si="3"/>
        <v>143</v>
      </c>
      <c r="L12" s="9">
        <f t="shared" si="4"/>
        <v>209</v>
      </c>
    </row>
    <row r="13" spans="6:12">
      <c r="F13" s="9">
        <v>120</v>
      </c>
      <c r="G13" s="9">
        <f t="shared" si="5"/>
        <v>3600</v>
      </c>
      <c r="H13" s="9">
        <f t="shared" si="0"/>
        <v>18240</v>
      </c>
      <c r="I13" s="9">
        <f t="shared" si="1"/>
        <v>182</v>
      </c>
      <c r="J13" s="9">
        <f t="shared" si="2"/>
        <v>30</v>
      </c>
      <c r="K13" s="9">
        <f t="shared" si="3"/>
        <v>152</v>
      </c>
      <c r="L13" s="9">
        <f t="shared" si="4"/>
        <v>296</v>
      </c>
    </row>
    <row r="14" spans="6:12">
      <c r="F14" s="9">
        <v>130</v>
      </c>
      <c r="G14" s="9">
        <f t="shared" si="5"/>
        <v>3600</v>
      </c>
      <c r="H14" s="9">
        <f t="shared" si="0"/>
        <v>21710</v>
      </c>
      <c r="I14" s="13">
        <f t="shared" si="1"/>
        <v>194.692307692308</v>
      </c>
      <c r="J14" s="13">
        <f t="shared" si="2"/>
        <v>27.6923076923077</v>
      </c>
      <c r="K14" s="9">
        <f t="shared" si="3"/>
        <v>167</v>
      </c>
      <c r="L14" s="9">
        <f t="shared" si="4"/>
        <v>401</v>
      </c>
    </row>
    <row r="15" spans="6:12">
      <c r="F15" s="9">
        <v>140</v>
      </c>
      <c r="G15" s="9">
        <f t="shared" si="5"/>
        <v>3600</v>
      </c>
      <c r="H15" s="9">
        <f t="shared" si="0"/>
        <v>26320</v>
      </c>
      <c r="I15" s="13">
        <f t="shared" si="1"/>
        <v>213.714285714286</v>
      </c>
      <c r="J15" s="13">
        <f t="shared" si="2"/>
        <v>25.7142857142857</v>
      </c>
      <c r="K15" s="9">
        <f t="shared" si="3"/>
        <v>188</v>
      </c>
      <c r="L15" s="9">
        <f t="shared" si="4"/>
        <v>524</v>
      </c>
    </row>
    <row r="16" spans="6:12">
      <c r="F16" s="9">
        <v>150</v>
      </c>
      <c r="G16" s="9">
        <f t="shared" si="5"/>
        <v>3600</v>
      </c>
      <c r="H16" s="9">
        <f t="shared" si="0"/>
        <v>32250</v>
      </c>
      <c r="I16" s="9">
        <f t="shared" si="1"/>
        <v>239</v>
      </c>
      <c r="J16" s="9">
        <f t="shared" si="2"/>
        <v>24</v>
      </c>
      <c r="K16" s="9">
        <f t="shared" si="3"/>
        <v>215</v>
      </c>
      <c r="L16" s="9">
        <f t="shared" si="4"/>
        <v>665</v>
      </c>
    </row>
  </sheetData>
  <mergeCells count="7">
    <mergeCell ref="A1:D1"/>
    <mergeCell ref="A2:D2"/>
    <mergeCell ref="A3:D3"/>
    <mergeCell ref="A4:D4"/>
    <mergeCell ref="A5:D5"/>
    <mergeCell ref="A6:D6"/>
    <mergeCell ref="A7:D7"/>
  </mergeCells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2019-03-13T18:56:00Z</dcterms:created>
  <dcterms:modified xsi:type="dcterms:W3CDTF">2019-03-20T12:04:49Z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1049-10.2.0.7635</vt:lpwstr>
  </property>
</Properties>
</file>